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8310" windowHeight="7680"/>
  </bookViews>
  <sheets>
    <sheet name="Hastiqacucak" sheetId="9" r:id="rId1"/>
  </sheets>
  <externalReferences>
    <externalReference r:id="rId2"/>
  </externalReferences>
  <definedNames>
    <definedName name="_COMPANYNAME">'[1]Page 1'!$B$12</definedName>
    <definedName name="_DATE2">'[1]Page 1'!$B$17</definedName>
    <definedName name="_xlnm.Print_Area" localSheetId="0">Hastiqacucak!$A$1:$E$61</definedName>
    <definedName name="Tab" localSheetId="0">#REF!</definedName>
    <definedName name="Tab">#REF!</definedName>
    <definedName name="Tab1CodeCol" localSheetId="0">#REF!</definedName>
    <definedName name="Tab1CodeCol">#REF!</definedName>
    <definedName name="Tab1Col" localSheetId="0">#REF!</definedName>
    <definedName name="Tab1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D48" i="9" l="1"/>
  <c r="D43" i="9"/>
  <c r="D39" i="9"/>
  <c r="E39" i="9" s="1"/>
  <c r="C55" i="9"/>
  <c r="E54" i="9"/>
  <c r="D53" i="9"/>
  <c r="E53" i="9" s="1"/>
  <c r="E52" i="9"/>
  <c r="C50" i="9"/>
  <c r="D49" i="9"/>
  <c r="E49" i="9" s="1"/>
  <c r="E48" i="9"/>
  <c r="D46" i="9"/>
  <c r="E46" i="9" s="1"/>
  <c r="D45" i="9"/>
  <c r="E45" i="9" s="1"/>
  <c r="D44" i="9"/>
  <c r="E44" i="9" s="1"/>
  <c r="E43" i="9"/>
  <c r="D41" i="9"/>
  <c r="E41" i="9" s="1"/>
  <c r="D40" i="9"/>
  <c r="E40" i="9" s="1"/>
  <c r="E37" i="9"/>
  <c r="E36" i="9"/>
  <c r="E35" i="9"/>
  <c r="E34" i="9"/>
  <c r="E33" i="9"/>
  <c r="E32" i="9"/>
  <c r="E31" i="9"/>
  <c r="E30" i="9"/>
  <c r="C56" i="9" l="1"/>
  <c r="E55" i="9"/>
  <c r="E50" i="9"/>
  <c r="E56" i="9" s="1"/>
</calcChain>
</file>

<file path=xl/sharedStrings.xml><?xml version="1.0" encoding="utf-8"?>
<sst xmlns="http://schemas.openxmlformats.org/spreadsheetml/2006/main" count="55" uniqueCount="44">
  <si>
    <t xml:space="preserve"> «ԳՐԱԴԱՐԱՆԱՅԻՆ ՀԱՄԱԿԱՐԳ» ՀԱՄԱՅՆՔԱՅԻՆ ՈՉ ԱՌԵՎՏՐԱՅԻՆ ԿԱԶՄԱԿԵՐՊՈՒԹՅԱՆ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</si>
  <si>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</si>
  <si>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</si>
  <si>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</si>
  <si>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</si>
  <si>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 xml:space="preserve">Տնօրեն </t>
  </si>
  <si>
    <t>Գլխավոր հաշվապահ</t>
  </si>
  <si>
    <t>Մարդկային ռեսուրսների կառավարիչ</t>
  </si>
  <si>
    <t xml:space="preserve">Տնտեսվար </t>
  </si>
  <si>
    <t xml:space="preserve">Բանվոր </t>
  </si>
  <si>
    <t>Հավաքարար</t>
  </si>
  <si>
    <t>Պահակ</t>
  </si>
  <si>
    <t xml:space="preserve">Ընթերցարանի բաժին </t>
  </si>
  <si>
    <t>Բաժնի վարիչ</t>
  </si>
  <si>
    <t xml:space="preserve">2-րդ կարգի գրադարանավար </t>
  </si>
  <si>
    <t xml:space="preserve">Մատենագիտության և գրացուցակների բաժին </t>
  </si>
  <si>
    <t xml:space="preserve">Ընդամենը </t>
  </si>
  <si>
    <t xml:space="preserve">Հավաքարար </t>
  </si>
  <si>
    <t>ԱՄԲՈՂՋԸ</t>
  </si>
  <si>
    <t xml:space="preserve">ԿԱՌՈՒՑՎԱԾՔԸ </t>
  </si>
  <si>
    <t>Ընթերցարանի բաժին</t>
  </si>
  <si>
    <t>Մատենագիտության և գրացուցակների բաժին</t>
  </si>
  <si>
    <t>Թիվ 1 գրադարան - մասնաճյուղ</t>
  </si>
  <si>
    <t>ՀԱՍՏԻՔԱՑՈՒՑԱԿԸ ԵՎ ՊԱՇՏՈՆԱՅԻՆ ԴՐՈՒՅՔԱՉԱՓԵՐԸ</t>
  </si>
  <si>
    <t>դրամ</t>
  </si>
  <si>
    <t>Ընդամենը ամսական աշխատավարձը</t>
  </si>
  <si>
    <t>Գրադարանավար</t>
  </si>
  <si>
    <t xml:space="preserve">1-ին կարգի գրադարանավար </t>
  </si>
  <si>
    <t xml:space="preserve">Սպասարկման բաժին </t>
  </si>
  <si>
    <t>Կառուցվածքային ստորաբաժանման  անվանումը</t>
  </si>
  <si>
    <t xml:space="preserve">Հաստատված է </t>
  </si>
  <si>
    <t>_____. _____. 2023թ.</t>
  </si>
  <si>
    <t>հ. __________- Ա որոշմամբ</t>
  </si>
  <si>
    <t>Մասնաճյուղի վարիչ</t>
  </si>
  <si>
    <t>ԵՐԵՎԱՆԻ ՔԱՂԱՔԱՊԵՏԻ ԱՌԱՋԻՆ ՏԵՂԱԿԱԼ,
ԵՐԵՎԱՆԻ ՔԱՂԱՔԱՊԵՏԻ ՊԱՇՏՈՆԱԿԱՏԱՐ՝</t>
  </si>
  <si>
    <t>Լ. ՀՈՎՀԱՆՆԻՍՅԱՆ</t>
  </si>
  <si>
    <t>Հասարակայնության հետ կապերի և մասսայական միջոցառումների մասնագետ</t>
  </si>
  <si>
    <t xml:space="preserve">Գրադարանավար </t>
  </si>
  <si>
    <t>21. 07. 2023թ.</t>
  </si>
  <si>
    <t>հ. 2169- Ա որոշմամբ</t>
  </si>
  <si>
    <t xml:space="preserve">«Հավելված 12  </t>
  </si>
  <si>
    <r>
      <t xml:space="preserve">*Ծանոթություն. </t>
    </r>
    <r>
      <rPr>
        <sz val="11"/>
        <rFont val="GHEA Grapalat"/>
        <family val="3"/>
      </rPr>
      <t xml:space="preserve">հաստիքացուցակում ներառված չեն գիշերային և հանգստյան ու ոչ աշխատանքային օրերին աշխատանքի դիմաց աշխատանքային օրենսգրքով նախատեսված հավելումները:» </t>
    </r>
  </si>
  <si>
    <t xml:space="preserve">Երևանի քաղաքապետի  </t>
  </si>
  <si>
    <t xml:space="preserve">Հավելված 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</si>
</sst>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#,##0.0"/>
    <numFmt numFmtId="165" formatCode="0.0"/>
  </numFmts>
  <fonts count="3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GHEA Grapalat"/>
      <family val="3"/>
    </font>
    <font>
      <sz val="12"/>
      <name val="GHEA Grapalat"/>
      <family val="3"/>
    </font>
    <font>
      <sz val="10"/>
      <color indexed="8"/>
      <name val="MS Sans Serif"/>
      <family val="2"/>
      <charset val="204"/>
    </font>
    <font>
      <sz val="10"/>
      <name val="GHEA Grapalat"/>
      <family val="3"/>
    </font>
    <font>
      <sz val="10"/>
      <name val="Arial"/>
      <family val="2"/>
    </font>
    <font>
      <b/>
      <sz val="10"/>
      <name val="GHEA Grapalat"/>
      <family val="3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color indexed="8"/>
      <name val="MS Sans Serif"/>
      <family val="2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1"/>
      <name val="GHEA Grapalat"/>
      <family val="3"/>
    </font>
    <font>
      <sz val="11"/>
      <name val="GHEA Grapalat"/>
      <family val="3"/>
    </font>
    <font>
      <i/>
      <sz val="10"/>
      <name val="GHEA Grapalat"/>
      <family val="3"/>
    </font>
    <font>
      <sz val="12"/>
      <name val="Arial Armenian"/>
      <family val="2"/>
    </font>
    <font>
      <sz val="8"/>
      <name val="GHEA Grapalat"/>
      <family val="3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3">
    <xf numFmtId="0" fontId="0" fillId="0" borderId="0"/>
    <xf numFmtId="0" fontId="2" fillId="0" borderId="0"/>
    <xf numFmtId="43" fontId="7" fillId="0" borderId="0" applyFont="0" applyFill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2" fillId="0" borderId="0"/>
    <xf numFmtId="0" fontId="5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2" fillId="7" borderId="4" applyNumberFormat="0" applyAlignment="0" applyProtection="0"/>
    <xf numFmtId="0" fontId="13" fillId="20" borderId="5" applyNumberFormat="0" applyAlignment="0" applyProtection="0"/>
    <xf numFmtId="0" fontId="14" fillId="20" borderId="4" applyNumberFormat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21" borderId="10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11" fillId="23" borderId="11" applyNumberFormat="0" applyFont="0" applyAlignment="0" applyProtection="0"/>
    <xf numFmtId="0" fontId="25" fillId="0" borderId="12" applyNumberFormat="0" applyFill="0" applyAlignment="0" applyProtection="0"/>
    <xf numFmtId="0" fontId="26" fillId="0" borderId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</cellStyleXfs>
  <cellXfs count="84">
    <xf numFmtId="0" fontId="0" fillId="0" borderId="0" xfId="0"/>
    <xf numFmtId="0" fontId="4" fillId="0" borderId="0" xfId="1" applyFont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3" fontId="4" fillId="0" borderId="1" xfId="1" applyNumberFormat="1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3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vertical="center" wrapText="1"/>
    </xf>
    <xf numFmtId="3" fontId="4" fillId="0" borderId="0" xfId="1" applyNumberFormat="1" applyFont="1" applyAlignment="1">
      <alignment horizontal="center" vertical="center"/>
    </xf>
    <xf numFmtId="0" fontId="8" fillId="0" borderId="0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4" fillId="0" borderId="0" xfId="1" applyFont="1" applyAlignment="1">
      <alignment horizontal="left" vertical="center"/>
    </xf>
    <xf numFmtId="0" fontId="3" fillId="0" borderId="0" xfId="26" applyFont="1" applyAlignment="1">
      <alignment horizontal="right"/>
    </xf>
    <xf numFmtId="0" fontId="8" fillId="0" borderId="0" xfId="1" applyFont="1" applyBorder="1" applyAlignment="1">
      <alignment horizontal="center" vertical="center" wrapText="1"/>
    </xf>
    <xf numFmtId="0" fontId="6" fillId="0" borderId="0" xfId="1" applyFont="1"/>
    <xf numFmtId="0" fontId="4" fillId="0" borderId="0" xfId="1" applyFont="1" applyAlignment="1">
      <alignment horizontal="left"/>
    </xf>
    <xf numFmtId="0" fontId="6" fillId="0" borderId="0" xfId="1" applyFont="1" applyBorder="1" applyAlignment="1">
      <alignment horizontal="right" vertical="center" wrapText="1"/>
    </xf>
    <xf numFmtId="0" fontId="8" fillId="0" borderId="1" xfId="1" applyFont="1" applyBorder="1" applyAlignment="1">
      <alignment horizontal="center" vertical="center" wrapText="1"/>
    </xf>
    <xf numFmtId="0" fontId="29" fillId="0" borderId="0" xfId="1" applyFont="1" applyAlignment="1">
      <alignment horizontal="center" vertical="center"/>
    </xf>
    <xf numFmtId="0" fontId="4" fillId="0" borderId="1" xfId="1" applyFont="1" applyBorder="1" applyAlignment="1">
      <alignment vertical="center" wrapText="1"/>
    </xf>
    <xf numFmtId="0" fontId="3" fillId="0" borderId="1" xfId="1" applyFont="1" applyBorder="1" applyAlignment="1">
      <alignment horizontal="left" vertical="center" wrapText="1"/>
    </xf>
    <xf numFmtId="164" fontId="4" fillId="0" borderId="0" xfId="1" applyNumberFormat="1" applyFont="1" applyAlignment="1">
      <alignment horizontal="center" vertical="center"/>
    </xf>
    <xf numFmtId="164" fontId="3" fillId="0" borderId="0" xfId="1" applyNumberFormat="1" applyFont="1" applyBorder="1" applyAlignment="1">
      <alignment horizontal="center" vertical="center" wrapText="1"/>
    </xf>
    <xf numFmtId="0" fontId="3" fillId="24" borderId="0" xfId="26" applyFont="1" applyFill="1" applyAlignment="1">
      <alignment horizontal="right"/>
    </xf>
    <xf numFmtId="0" fontId="3" fillId="24" borderId="0" xfId="1" applyFont="1" applyFill="1" applyAlignment="1">
      <alignment horizontal="center" vertical="center" wrapText="1"/>
    </xf>
    <xf numFmtId="0" fontId="3" fillId="24" borderId="0" xfId="1" applyFont="1" applyFill="1" applyBorder="1" applyAlignment="1">
      <alignment horizontal="center" vertical="center" wrapText="1"/>
    </xf>
    <xf numFmtId="0" fontId="4" fillId="24" borderId="0" xfId="1" applyFont="1" applyFill="1" applyAlignment="1">
      <alignment horizontal="center" vertical="center"/>
    </xf>
    <xf numFmtId="0" fontId="8" fillId="24" borderId="1" xfId="1" applyFont="1" applyFill="1" applyBorder="1" applyAlignment="1">
      <alignment horizontal="center" vertical="center" wrapText="1"/>
    </xf>
    <xf numFmtId="3" fontId="4" fillId="24" borderId="1" xfId="1" applyNumberFormat="1" applyFont="1" applyFill="1" applyBorder="1" applyAlignment="1">
      <alignment horizontal="center" vertical="center" wrapText="1"/>
    </xf>
    <xf numFmtId="3" fontId="3" fillId="24" borderId="1" xfId="1" applyNumberFormat="1" applyFont="1" applyFill="1" applyBorder="1" applyAlignment="1">
      <alignment horizontal="center" vertical="center" wrapText="1"/>
    </xf>
    <xf numFmtId="3" fontId="3" fillId="24" borderId="0" xfId="1" applyNumberFormat="1" applyFont="1" applyFill="1" applyBorder="1" applyAlignment="1">
      <alignment horizontal="center" vertical="center" wrapText="1"/>
    </xf>
    <xf numFmtId="165" fontId="3" fillId="0" borderId="1" xfId="1" applyNumberFormat="1" applyFont="1" applyBorder="1" applyAlignment="1">
      <alignment horizontal="center" vertical="center" wrapText="1"/>
    </xf>
    <xf numFmtId="3" fontId="4" fillId="24" borderId="1" xfId="1" applyNumberFormat="1" applyFont="1" applyFill="1" applyBorder="1" applyAlignment="1">
      <alignment horizontal="center" vertical="center"/>
    </xf>
    <xf numFmtId="2" fontId="4" fillId="0" borderId="1" xfId="1" applyNumberFormat="1" applyFont="1" applyBorder="1" applyAlignment="1">
      <alignment horizontal="center" vertical="center" wrapText="1"/>
    </xf>
    <xf numFmtId="2" fontId="3" fillId="0" borderId="1" xfId="1" applyNumberFormat="1" applyFont="1" applyBorder="1" applyAlignment="1">
      <alignment horizontal="center" vertical="center" wrapText="1"/>
    </xf>
    <xf numFmtId="0" fontId="32" fillId="0" borderId="0" xfId="61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164" fontId="6" fillId="0" borderId="0" xfId="0" applyNumberFormat="1" applyFont="1" applyFill="1" applyAlignment="1">
      <alignment horizontal="center" vertical="center"/>
    </xf>
    <xf numFmtId="4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4" fillId="0" borderId="0" xfId="60" applyFont="1" applyAlignment="1">
      <alignment horizontal="center" vertical="center"/>
    </xf>
    <xf numFmtId="0" fontId="3" fillId="0" borderId="0" xfId="60" applyFont="1" applyFill="1" applyAlignment="1">
      <alignment horizontal="left" vertical="center" wrapText="1"/>
    </xf>
    <xf numFmtId="0" fontId="4" fillId="0" borderId="0" xfId="60" applyFont="1" applyAlignment="1">
      <alignment horizontal="left" vertical="center"/>
    </xf>
    <xf numFmtId="0" fontId="3" fillId="0" borderId="0" xfId="60" applyFont="1" applyFill="1" applyAlignment="1">
      <alignment horizontal="left" vertical="center"/>
    </xf>
    <xf numFmtId="0" fontId="4" fillId="0" borderId="0" xfId="0" applyFont="1" applyAlignment="1" applyProtection="1">
      <alignment vertical="center"/>
      <protection hidden="1"/>
    </xf>
    <xf numFmtId="0" fontId="3" fillId="0" borderId="0" xfId="0" applyFont="1" applyBorder="1" applyAlignment="1" applyProtection="1">
      <alignment horizontal="left" vertical="center"/>
      <protection hidden="1"/>
    </xf>
    <xf numFmtId="0" fontId="4" fillId="0" borderId="0" xfId="0" applyFont="1" applyAlignment="1" applyProtection="1">
      <alignment vertical="center"/>
      <protection locked="0"/>
    </xf>
    <xf numFmtId="0" fontId="4" fillId="0" borderId="0" xfId="0" applyFont="1" applyBorder="1" applyAlignment="1" applyProtection="1">
      <alignment vertical="center"/>
      <protection locked="0"/>
    </xf>
    <xf numFmtId="0" fontId="4" fillId="0" borderId="0" xfId="0" applyFont="1" applyBorder="1" applyAlignment="1" applyProtection="1">
      <alignment horizontal="left" vertical="center"/>
      <protection hidden="1"/>
    </xf>
    <xf numFmtId="0" fontId="4" fillId="0" borderId="0" xfId="0" applyFont="1" applyBorder="1" applyAlignment="1" applyProtection="1">
      <alignment vertical="center"/>
      <protection hidden="1"/>
    </xf>
    <xf numFmtId="0" fontId="4" fillId="0" borderId="0" xfId="0" applyFont="1" applyBorder="1" applyAlignment="1" applyProtection="1">
      <alignment horizontal="center" vertical="center"/>
      <protection hidden="1"/>
    </xf>
    <xf numFmtId="0" fontId="4" fillId="0" borderId="0" xfId="0" applyFont="1" applyFill="1" applyAlignment="1">
      <alignment horizontal="center" vertical="center"/>
    </xf>
    <xf numFmtId="0" fontId="3" fillId="0" borderId="0" xfId="26" applyFont="1" applyFill="1" applyAlignment="1">
      <alignment horizontal="right" vertical="center"/>
    </xf>
    <xf numFmtId="0" fontId="4" fillId="0" borderId="0" xfId="0" applyFont="1" applyAlignment="1" applyProtection="1">
      <alignment horizontal="right" vertical="center"/>
      <protection locked="0"/>
    </xf>
    <xf numFmtId="0" fontId="31" fillId="0" borderId="1" xfId="1" applyFont="1" applyBorder="1" applyAlignment="1">
      <alignment horizontal="center" vertical="center" wrapText="1"/>
    </xf>
    <xf numFmtId="0" fontId="31" fillId="24" borderId="1" xfId="1" applyFont="1" applyFill="1" applyBorder="1" applyAlignment="1">
      <alignment horizontal="center" vertical="center" wrapText="1"/>
    </xf>
    <xf numFmtId="0" fontId="31" fillId="0" borderId="0" xfId="1" applyFont="1" applyAlignment="1">
      <alignment horizontal="center" vertical="center"/>
    </xf>
    <xf numFmtId="0" fontId="33" fillId="0" borderId="0" xfId="0" applyFont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center" vertical="center"/>
      <protection hidden="1"/>
    </xf>
    <xf numFmtId="0" fontId="4" fillId="0" borderId="0" xfId="1" applyFont="1" applyBorder="1" applyAlignment="1">
      <alignment horizontal="left" vertical="center"/>
    </xf>
    <xf numFmtId="0" fontId="4" fillId="24" borderId="0" xfId="1" applyFont="1" applyFill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4" fillId="0" borderId="0" xfId="62" applyFont="1" applyAlignment="1">
      <alignment horizontal="left" vertical="center"/>
    </xf>
    <xf numFmtId="0" fontId="4" fillId="0" borderId="0" xfId="62" applyFont="1" applyAlignment="1">
      <alignment horizontal="center" vertical="center"/>
    </xf>
    <xf numFmtId="0" fontId="3" fillId="0" borderId="0" xfId="62" applyFont="1" applyAlignment="1">
      <alignment horizontal="right" vertical="center"/>
    </xf>
    <xf numFmtId="0" fontId="3" fillId="0" borderId="0" xfId="1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2" fontId="4" fillId="0" borderId="1" xfId="1" applyNumberFormat="1" applyFont="1" applyFill="1" applyBorder="1" applyAlignment="1">
      <alignment horizontal="center" vertical="center" wrapText="1"/>
    </xf>
    <xf numFmtId="3" fontId="4" fillId="0" borderId="1" xfId="1" applyNumberFormat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 vertical="center"/>
    </xf>
    <xf numFmtId="2" fontId="4" fillId="0" borderId="1" xfId="1" applyNumberFormat="1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left" vertical="center" wrapText="1"/>
    </xf>
    <xf numFmtId="0" fontId="3" fillId="0" borderId="0" xfId="62" applyFont="1" applyAlignment="1">
      <alignment horizontal="left" vertical="center" wrapText="1"/>
    </xf>
    <xf numFmtId="0" fontId="4" fillId="0" borderId="1" xfId="1" applyFont="1" applyBorder="1" applyAlignment="1">
      <alignment horizontal="left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4" fillId="0" borderId="0" xfId="26" applyFont="1" applyFill="1" applyAlignment="1">
      <alignment horizontal="right" vertical="center"/>
    </xf>
    <xf numFmtId="0" fontId="3" fillId="0" borderId="0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63">
    <cellStyle name="20% - Акцент1" xfId="3"/>
    <cellStyle name="20% - Акцент2" xfId="4"/>
    <cellStyle name="20% - Акцент3" xfId="5"/>
    <cellStyle name="20% - Акцент4" xfId="6"/>
    <cellStyle name="20% - Акцент5" xfId="7"/>
    <cellStyle name="20% - Акцент6" xfId="8"/>
    <cellStyle name="40% - Акцент1" xfId="9"/>
    <cellStyle name="40% - Акцент2" xfId="10"/>
    <cellStyle name="40% - Акцент3" xfId="11"/>
    <cellStyle name="40% - Акцент4" xfId="12"/>
    <cellStyle name="40% - Акцент5" xfId="13"/>
    <cellStyle name="40% - Акцент6" xfId="14"/>
    <cellStyle name="60% - Акцент1" xfId="15"/>
    <cellStyle name="60% - Акцент2" xfId="16"/>
    <cellStyle name="60% - Акцент3" xfId="17"/>
    <cellStyle name="60% - Акцент4" xfId="18"/>
    <cellStyle name="60% - Акцент5" xfId="19"/>
    <cellStyle name="60% - Акцент6" xfId="20"/>
    <cellStyle name="Comma 2" xfId="2"/>
    <cellStyle name="Normal" xfId="0" builtinId="0"/>
    <cellStyle name="Normal 17" xfId="21"/>
    <cellStyle name="Normal 2" xfId="1"/>
    <cellStyle name="Normal 2 2" xfId="22"/>
    <cellStyle name="Normal 3" xfId="23"/>
    <cellStyle name="Normal 4" xfId="24"/>
    <cellStyle name="Normal 5" xfId="25"/>
    <cellStyle name="Normal 6" xfId="60"/>
    <cellStyle name="Normal 6 2" xfId="62"/>
    <cellStyle name="Normal 7" xfId="61"/>
    <cellStyle name="Normal_Sheet1 2" xfId="26"/>
    <cellStyle name="Style 1" xfId="27"/>
    <cellStyle name="Акцент1" xfId="28"/>
    <cellStyle name="Акцент2" xfId="29"/>
    <cellStyle name="Акцент3" xfId="30"/>
    <cellStyle name="Акцент4" xfId="31"/>
    <cellStyle name="Акцент5" xfId="32"/>
    <cellStyle name="Акцент6" xfId="33"/>
    <cellStyle name="Ввод " xfId="34"/>
    <cellStyle name="Вывод" xfId="35"/>
    <cellStyle name="Вычисление" xfId="36"/>
    <cellStyle name="Заголовок 1" xfId="37"/>
    <cellStyle name="Заголовок 2" xfId="38"/>
    <cellStyle name="Заголовок 3" xfId="39"/>
    <cellStyle name="Заголовок 4" xfId="40"/>
    <cellStyle name="Итог" xfId="41"/>
    <cellStyle name="Контрольная ячейка" xfId="42"/>
    <cellStyle name="Название" xfId="43"/>
    <cellStyle name="Нейтральный" xfId="44"/>
    <cellStyle name="Обычный 2" xfId="45"/>
    <cellStyle name="Обычный 3" xfId="46"/>
    <cellStyle name="Обычный 3 2" xfId="47"/>
    <cellStyle name="Обычный 3 2 2" xfId="48"/>
    <cellStyle name="Обычный 3 3" xfId="49"/>
    <cellStyle name="Обычный 3 4" xfId="50"/>
    <cellStyle name="Обычный 6" xfId="51"/>
    <cellStyle name="Обычный 7" xfId="52"/>
    <cellStyle name="Плохой" xfId="53"/>
    <cellStyle name="Пояснение" xfId="54"/>
    <cellStyle name="Примечание" xfId="55"/>
    <cellStyle name="Связанная ячейка" xfId="56"/>
    <cellStyle name="Стиль 1" xfId="57"/>
    <cellStyle name="Текст предупреждения" xfId="58"/>
    <cellStyle name="Хороший" xfId="5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yane\Downloads\&#1345;&#1415;-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U71"/>
  <sheetViews>
    <sheetView tabSelected="1" view="pageBreakPreview" topLeftCell="A49" workbookViewId="0">
      <selection activeCell="J51" sqref="J51"/>
    </sheetView>
  </sheetViews>
  <sheetFormatPr defaultColWidth="8.85546875" defaultRowHeight="17.25"/>
  <cols>
    <col min="1" max="1" width="4.7109375" style="4" customWidth="1"/>
    <col min="2" max="2" width="65.85546875" style="10" customWidth="1"/>
    <col min="3" max="3" width="13.5703125" style="10" customWidth="1"/>
    <col min="4" max="4" width="16.5703125" style="25" customWidth="1"/>
    <col min="5" max="5" width="18.5703125" style="1" customWidth="1"/>
    <col min="6" max="6" width="11.85546875" style="1" bestFit="1" customWidth="1"/>
    <col min="7" max="7" width="11.85546875" style="1" customWidth="1"/>
    <col min="8" max="16384" width="8.85546875" style="1"/>
  </cols>
  <sheetData>
    <row r="1" spans="1:5" s="51" customFormat="1" ht="20.25" customHeight="1">
      <c r="B1" s="52"/>
      <c r="C1" s="52"/>
      <c r="D1" s="81" t="s">
        <v>43</v>
      </c>
      <c r="E1" s="81"/>
    </row>
    <row r="2" spans="1:5" s="51" customFormat="1" ht="20.25" customHeight="1">
      <c r="B2" s="52"/>
      <c r="C2" s="52"/>
      <c r="D2" s="81" t="s">
        <v>30</v>
      </c>
      <c r="E2" s="81"/>
    </row>
    <row r="3" spans="1:5" s="51" customFormat="1" ht="20.25" customHeight="1">
      <c r="B3" s="52"/>
      <c r="C3" s="52"/>
      <c r="D3" s="81" t="s">
        <v>42</v>
      </c>
      <c r="E3" s="81"/>
    </row>
    <row r="4" spans="1:5" s="51" customFormat="1" ht="24.75" customHeight="1">
      <c r="B4" s="52"/>
      <c r="C4" s="52"/>
      <c r="D4" s="53"/>
      <c r="E4" s="53" t="s">
        <v>31</v>
      </c>
    </row>
    <row r="5" spans="1:5" s="51" customFormat="1" ht="20.25" customHeight="1">
      <c r="B5" s="52"/>
      <c r="C5" s="52"/>
      <c r="D5" s="53"/>
      <c r="E5" s="53" t="s">
        <v>32</v>
      </c>
    </row>
    <row r="6" spans="1:5" s="51" customFormat="1" ht="20.25" customHeight="1">
      <c r="B6" s="52"/>
      <c r="C6" s="52"/>
      <c r="D6" s="53"/>
      <c r="E6" s="53"/>
    </row>
    <row r="7" spans="1:5" s="51" customFormat="1" ht="20.25" customHeight="1">
      <c r="B7" s="52"/>
      <c r="C7" s="52"/>
      <c r="D7" s="81" t="s">
        <v>40</v>
      </c>
      <c r="E7" s="81"/>
    </row>
    <row r="8" spans="1:5" s="51" customFormat="1" ht="20.25" customHeight="1">
      <c r="B8" s="52"/>
      <c r="C8" s="52"/>
      <c r="D8" s="81" t="s">
        <v>30</v>
      </c>
      <c r="E8" s="81"/>
    </row>
    <row r="9" spans="1:5" s="51" customFormat="1" ht="20.25" customHeight="1">
      <c r="B9" s="52"/>
      <c r="C9" s="52"/>
      <c r="D9" s="81" t="s">
        <v>42</v>
      </c>
      <c r="E9" s="81"/>
    </row>
    <row r="10" spans="1:5" s="51" customFormat="1" ht="24.75" customHeight="1">
      <c r="B10" s="52"/>
      <c r="C10" s="52"/>
      <c r="D10" s="53"/>
      <c r="E10" s="53" t="s">
        <v>38</v>
      </c>
    </row>
    <row r="11" spans="1:5" s="51" customFormat="1" ht="20.25" customHeight="1">
      <c r="B11" s="52"/>
      <c r="C11" s="52"/>
      <c r="D11" s="53"/>
      <c r="E11" s="53" t="s">
        <v>39</v>
      </c>
    </row>
    <row r="12" spans="1:5" s="51" customFormat="1" ht="20.25" customHeight="1">
      <c r="B12" s="52"/>
      <c r="C12" s="52"/>
      <c r="D12" s="53"/>
      <c r="E12" s="53"/>
    </row>
    <row r="13" spans="1:5" s="51" customFormat="1" ht="20.25" hidden="1" customHeight="1">
      <c r="B13" s="52"/>
      <c r="C13" s="52"/>
      <c r="D13" s="53"/>
      <c r="E13" s="53"/>
    </row>
    <row r="14" spans="1:5" s="51" customFormat="1" ht="20.25" hidden="1" customHeight="1">
      <c r="B14" s="52"/>
      <c r="C14" s="52"/>
      <c r="D14" s="81"/>
      <c r="E14" s="81"/>
    </row>
    <row r="15" spans="1:5" ht="15" hidden="1" customHeight="1">
      <c r="B15" s="11"/>
      <c r="C15" s="11"/>
      <c r="D15" s="22"/>
      <c r="E15" s="11"/>
    </row>
    <row r="16" spans="1:5" ht="30" customHeight="1">
      <c r="A16" s="78" t="s">
        <v>0</v>
      </c>
      <c r="B16" s="78"/>
      <c r="C16" s="78"/>
      <c r="D16" s="78"/>
      <c r="E16" s="78"/>
    </row>
    <row r="17" spans="1:255" ht="15" customHeight="1">
      <c r="A17" s="67"/>
      <c r="B17" s="67"/>
      <c r="C17" s="67"/>
      <c r="D17" s="24"/>
      <c r="E17" s="67"/>
    </row>
    <row r="18" spans="1:255" ht="20.25" customHeight="1">
      <c r="A18" s="82" t="s">
        <v>19</v>
      </c>
      <c r="B18" s="82"/>
      <c r="C18" s="82"/>
      <c r="D18" s="82"/>
      <c r="E18" s="82"/>
    </row>
    <row r="19" spans="1:255" ht="18" customHeight="1">
      <c r="A19" s="67"/>
      <c r="B19" s="67"/>
      <c r="C19" s="67"/>
      <c r="D19" s="24"/>
      <c r="E19" s="67"/>
    </row>
    <row r="20" spans="1:255" s="35" customFormat="1" ht="18" customHeight="1">
      <c r="A20" s="66" t="s">
        <v>1</v>
      </c>
      <c r="B20" s="83" t="s">
        <v>29</v>
      </c>
      <c r="C20" s="83"/>
      <c r="D20" s="83"/>
      <c r="E20" s="8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4"/>
      <c r="BM20" s="34"/>
      <c r="BN20" s="34"/>
      <c r="BO20" s="34"/>
      <c r="BP20" s="34"/>
      <c r="BQ20" s="34"/>
      <c r="BR20" s="34"/>
      <c r="BS20" s="34"/>
      <c r="BT20" s="34"/>
      <c r="BU20" s="34"/>
      <c r="BV20" s="34"/>
      <c r="BW20" s="34"/>
      <c r="BX20" s="34"/>
      <c r="BY20" s="34"/>
      <c r="BZ20" s="34"/>
      <c r="CA20" s="34"/>
      <c r="CB20" s="34"/>
      <c r="CC20" s="34"/>
      <c r="CD20" s="34"/>
      <c r="CE20" s="34"/>
      <c r="CF20" s="34"/>
      <c r="CG20" s="34"/>
      <c r="CH20" s="34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4"/>
      <c r="DC20" s="34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4"/>
      <c r="DU20" s="34"/>
      <c r="DV20" s="34"/>
      <c r="DW20" s="34"/>
      <c r="DX20" s="34"/>
      <c r="DY20" s="34"/>
      <c r="DZ20" s="34"/>
      <c r="EA20" s="34"/>
      <c r="EB20" s="34"/>
      <c r="EC20" s="34"/>
      <c r="ED20" s="34"/>
      <c r="EE20" s="34"/>
      <c r="EF20" s="34"/>
      <c r="EG20" s="34"/>
      <c r="EH20" s="34"/>
      <c r="EI20" s="34"/>
      <c r="EJ20" s="34"/>
      <c r="EK20" s="34"/>
      <c r="EL20" s="34"/>
      <c r="EM20" s="34"/>
      <c r="EN20" s="34"/>
      <c r="EO20" s="34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4"/>
      <c r="FF20" s="34"/>
      <c r="FG20" s="34"/>
      <c r="FH20" s="34"/>
      <c r="FI20" s="34"/>
      <c r="FJ20" s="34"/>
      <c r="FK20" s="34"/>
      <c r="FL20" s="34"/>
      <c r="FM20" s="34"/>
      <c r="FN20" s="34"/>
      <c r="FO20" s="34"/>
      <c r="FP20" s="34"/>
      <c r="FQ20" s="34"/>
      <c r="FR20" s="34"/>
      <c r="FS20" s="34"/>
      <c r="FT20" s="34"/>
      <c r="FU20" s="34"/>
      <c r="FV20" s="34"/>
      <c r="FW20" s="34"/>
      <c r="FX20" s="34"/>
      <c r="FY20" s="34"/>
      <c r="FZ20" s="34"/>
      <c r="GA20" s="34"/>
      <c r="GB20" s="34"/>
      <c r="GC20" s="34"/>
      <c r="GD20" s="34"/>
      <c r="GE20" s="34"/>
      <c r="GF20" s="34"/>
      <c r="GG20" s="34"/>
      <c r="GH20" s="34"/>
      <c r="GI20" s="34"/>
      <c r="GJ20" s="34"/>
      <c r="GK20" s="34"/>
      <c r="GL20" s="34"/>
      <c r="GM20" s="34"/>
      <c r="GN20" s="34"/>
      <c r="GO20" s="34"/>
      <c r="GP20" s="34"/>
      <c r="GQ20" s="34"/>
      <c r="GR20" s="34"/>
      <c r="GS20" s="34"/>
      <c r="GT20" s="34"/>
      <c r="GU20" s="34"/>
      <c r="GV20" s="34"/>
      <c r="GW20" s="34"/>
      <c r="GX20" s="34"/>
      <c r="GY20" s="34"/>
      <c r="GZ20" s="34"/>
      <c r="HA20" s="34"/>
      <c r="HB20" s="34"/>
      <c r="HC20" s="34"/>
      <c r="HD20" s="34"/>
      <c r="HE20" s="34"/>
      <c r="HF20" s="34"/>
      <c r="HG20" s="34"/>
      <c r="HH20" s="34"/>
      <c r="HI20" s="34"/>
      <c r="HJ20" s="34"/>
      <c r="HK20" s="34"/>
      <c r="HL20" s="34"/>
      <c r="HM20" s="34"/>
      <c r="HN20" s="34"/>
      <c r="HO20" s="34"/>
      <c r="HP20" s="34"/>
      <c r="HQ20" s="34"/>
      <c r="HR20" s="34"/>
      <c r="HS20" s="34"/>
      <c r="HT20" s="34"/>
      <c r="HU20" s="34"/>
      <c r="HV20" s="34"/>
      <c r="HW20" s="34"/>
      <c r="HX20" s="34"/>
      <c r="HY20" s="34"/>
      <c r="HZ20" s="34"/>
      <c r="IA20" s="34"/>
      <c r="IB20" s="34"/>
      <c r="IC20" s="34"/>
      <c r="ID20" s="34"/>
      <c r="IE20" s="34"/>
      <c r="IF20" s="34"/>
      <c r="IG20" s="34"/>
      <c r="IH20" s="34"/>
      <c r="II20" s="34"/>
      <c r="IJ20" s="34"/>
      <c r="IK20" s="34"/>
      <c r="IL20" s="34"/>
      <c r="IM20" s="34"/>
      <c r="IN20" s="34"/>
      <c r="IO20" s="34"/>
      <c r="IP20" s="34"/>
      <c r="IQ20" s="34"/>
      <c r="IR20" s="34"/>
      <c r="IS20" s="34"/>
      <c r="IT20" s="34"/>
      <c r="IU20" s="34"/>
    </row>
    <row r="21" spans="1:255" ht="27" customHeight="1">
      <c r="A21" s="2">
        <v>1</v>
      </c>
      <c r="B21" s="77" t="s">
        <v>20</v>
      </c>
      <c r="C21" s="77"/>
      <c r="D21" s="77"/>
      <c r="E21" s="77"/>
    </row>
    <row r="22" spans="1:255" ht="27" customHeight="1">
      <c r="A22" s="2">
        <v>2</v>
      </c>
      <c r="B22" s="77" t="s">
        <v>28</v>
      </c>
      <c r="C22" s="77"/>
      <c r="D22" s="77"/>
      <c r="E22" s="77"/>
    </row>
    <row r="23" spans="1:255" ht="27" customHeight="1">
      <c r="A23" s="2">
        <v>3</v>
      </c>
      <c r="B23" s="77" t="s">
        <v>21</v>
      </c>
      <c r="C23" s="77"/>
      <c r="D23" s="77"/>
      <c r="E23" s="77"/>
    </row>
    <row r="24" spans="1:255" ht="27" customHeight="1">
      <c r="A24" s="2">
        <v>4</v>
      </c>
      <c r="B24" s="77" t="s">
        <v>22</v>
      </c>
      <c r="C24" s="77"/>
      <c r="D24" s="77"/>
      <c r="E24" s="77"/>
    </row>
    <row r="25" spans="1:255" ht="15" customHeight="1">
      <c r="A25" s="12"/>
      <c r="B25" s="67"/>
      <c r="C25" s="65"/>
      <c r="D25" s="23"/>
      <c r="E25" s="65"/>
    </row>
    <row r="26" spans="1:255" ht="24" customHeight="1">
      <c r="A26" s="78" t="s">
        <v>23</v>
      </c>
      <c r="B26" s="78"/>
      <c r="C26" s="78"/>
      <c r="D26" s="78"/>
      <c r="E26" s="78"/>
    </row>
    <row r="27" spans="1:255" ht="18" customHeight="1">
      <c r="A27" s="13"/>
      <c r="B27" s="14"/>
      <c r="C27" s="14"/>
      <c r="E27" s="15" t="s">
        <v>24</v>
      </c>
    </row>
    <row r="28" spans="1:255" s="17" customFormat="1" ht="65.25" customHeight="1">
      <c r="A28" s="16" t="s">
        <v>1</v>
      </c>
      <c r="B28" s="16" t="s">
        <v>2</v>
      </c>
      <c r="C28" s="16" t="s">
        <v>3</v>
      </c>
      <c r="D28" s="26" t="s">
        <v>4</v>
      </c>
      <c r="E28" s="16" t="s">
        <v>25</v>
      </c>
    </row>
    <row r="29" spans="1:255" s="56" customFormat="1" ht="13.5">
      <c r="A29" s="54">
        <v>1</v>
      </c>
      <c r="B29" s="54">
        <v>2</v>
      </c>
      <c r="C29" s="54">
        <v>3</v>
      </c>
      <c r="D29" s="55">
        <v>4</v>
      </c>
      <c r="E29" s="54">
        <v>5</v>
      </c>
    </row>
    <row r="30" spans="1:255" ht="27.75" customHeight="1">
      <c r="A30" s="2">
        <v>1</v>
      </c>
      <c r="B30" s="68" t="s">
        <v>5</v>
      </c>
      <c r="C30" s="32">
        <v>1</v>
      </c>
      <c r="D30" s="27">
        <v>167299.99999999997</v>
      </c>
      <c r="E30" s="3">
        <f t="shared" ref="E30:E49" si="0">C30*D30</f>
        <v>167299.99999999997</v>
      </c>
    </row>
    <row r="31" spans="1:255" ht="27.75" customHeight="1">
      <c r="A31" s="2">
        <v>2</v>
      </c>
      <c r="B31" s="68" t="s">
        <v>6</v>
      </c>
      <c r="C31" s="32">
        <v>1</v>
      </c>
      <c r="D31" s="27">
        <v>118500</v>
      </c>
      <c r="E31" s="3">
        <f t="shared" si="0"/>
        <v>118500</v>
      </c>
    </row>
    <row r="32" spans="1:255" ht="27.75" customHeight="1">
      <c r="A32" s="2">
        <v>3</v>
      </c>
      <c r="B32" s="68" t="s">
        <v>7</v>
      </c>
      <c r="C32" s="32">
        <v>1</v>
      </c>
      <c r="D32" s="27">
        <v>111500</v>
      </c>
      <c r="E32" s="3">
        <f t="shared" si="0"/>
        <v>111500</v>
      </c>
    </row>
    <row r="33" spans="1:5" ht="39.75" customHeight="1">
      <c r="A33" s="2">
        <v>4</v>
      </c>
      <c r="B33" s="68" t="s">
        <v>36</v>
      </c>
      <c r="C33" s="32">
        <v>0.5</v>
      </c>
      <c r="D33" s="27">
        <v>108700</v>
      </c>
      <c r="E33" s="3">
        <f t="shared" si="0"/>
        <v>54350</v>
      </c>
    </row>
    <row r="34" spans="1:5" ht="27.75" customHeight="1">
      <c r="A34" s="2">
        <v>5</v>
      </c>
      <c r="B34" s="68" t="s">
        <v>8</v>
      </c>
      <c r="C34" s="32">
        <v>0.5</v>
      </c>
      <c r="D34" s="27">
        <v>111500</v>
      </c>
      <c r="E34" s="3">
        <f t="shared" si="0"/>
        <v>55750</v>
      </c>
    </row>
    <row r="35" spans="1:5" ht="27.75" customHeight="1">
      <c r="A35" s="2">
        <v>6</v>
      </c>
      <c r="B35" s="68" t="s">
        <v>9</v>
      </c>
      <c r="C35" s="32">
        <v>0.5</v>
      </c>
      <c r="D35" s="27">
        <v>108699.99999999999</v>
      </c>
      <c r="E35" s="3">
        <f t="shared" si="0"/>
        <v>54349.999999999993</v>
      </c>
    </row>
    <row r="36" spans="1:5" ht="27.75" customHeight="1">
      <c r="A36" s="2">
        <v>7</v>
      </c>
      <c r="B36" s="68" t="s">
        <v>10</v>
      </c>
      <c r="C36" s="32">
        <v>1</v>
      </c>
      <c r="D36" s="27">
        <v>108699.99999999999</v>
      </c>
      <c r="E36" s="3">
        <f t="shared" si="0"/>
        <v>108699.99999999999</v>
      </c>
    </row>
    <row r="37" spans="1:5" ht="27.75" customHeight="1">
      <c r="A37" s="2">
        <v>8</v>
      </c>
      <c r="B37" s="68" t="s">
        <v>11</v>
      </c>
      <c r="C37" s="32">
        <v>3</v>
      </c>
      <c r="D37" s="27">
        <v>108699.99999999999</v>
      </c>
      <c r="E37" s="3">
        <f t="shared" si="0"/>
        <v>326099.99999999994</v>
      </c>
    </row>
    <row r="38" spans="1:5" ht="27.75" customHeight="1">
      <c r="A38" s="79" t="s">
        <v>12</v>
      </c>
      <c r="B38" s="80"/>
      <c r="C38" s="32"/>
      <c r="D38" s="27"/>
      <c r="E38" s="3"/>
    </row>
    <row r="39" spans="1:5" s="73" customFormat="1" ht="27.75" customHeight="1">
      <c r="A39" s="69">
        <v>9</v>
      </c>
      <c r="B39" s="70" t="s">
        <v>13</v>
      </c>
      <c r="C39" s="71">
        <v>1</v>
      </c>
      <c r="D39" s="72">
        <f>118500*1.12</f>
        <v>132720</v>
      </c>
      <c r="E39" s="72">
        <f t="shared" si="0"/>
        <v>132720</v>
      </c>
    </row>
    <row r="40" spans="1:5" ht="27.75" customHeight="1">
      <c r="A40" s="2">
        <v>10</v>
      </c>
      <c r="B40" s="68" t="s">
        <v>14</v>
      </c>
      <c r="C40" s="32">
        <v>1</v>
      </c>
      <c r="D40" s="27">
        <f>111500*1.12</f>
        <v>124880.00000000001</v>
      </c>
      <c r="E40" s="3">
        <f t="shared" si="0"/>
        <v>124880.00000000001</v>
      </c>
    </row>
    <row r="41" spans="1:5" ht="27.75" customHeight="1">
      <c r="A41" s="2">
        <v>11</v>
      </c>
      <c r="B41" s="68" t="s">
        <v>26</v>
      </c>
      <c r="C41" s="32">
        <v>1</v>
      </c>
      <c r="D41" s="27">
        <f>111500*1.12</f>
        <v>124880.00000000001</v>
      </c>
      <c r="E41" s="3">
        <f t="shared" si="0"/>
        <v>124880.00000000001</v>
      </c>
    </row>
    <row r="42" spans="1:5" ht="27.75" customHeight="1">
      <c r="A42" s="79" t="s">
        <v>28</v>
      </c>
      <c r="B42" s="80"/>
      <c r="C42" s="32"/>
      <c r="D42" s="27"/>
      <c r="E42" s="3"/>
    </row>
    <row r="43" spans="1:5" s="73" customFormat="1" ht="27.75" customHeight="1">
      <c r="A43" s="69">
        <v>12</v>
      </c>
      <c r="B43" s="70" t="s">
        <v>13</v>
      </c>
      <c r="C43" s="71">
        <v>1</v>
      </c>
      <c r="D43" s="72">
        <f>118500*1.12</f>
        <v>132720</v>
      </c>
      <c r="E43" s="72">
        <f t="shared" si="0"/>
        <v>132720</v>
      </c>
    </row>
    <row r="44" spans="1:5" ht="27.75" customHeight="1">
      <c r="A44" s="2">
        <v>13</v>
      </c>
      <c r="B44" s="18" t="s">
        <v>27</v>
      </c>
      <c r="C44" s="32">
        <v>1</v>
      </c>
      <c r="D44" s="27">
        <f>114300*1.12</f>
        <v>128016.00000000001</v>
      </c>
      <c r="E44" s="3">
        <f t="shared" si="0"/>
        <v>128016.00000000001</v>
      </c>
    </row>
    <row r="45" spans="1:5" ht="27.75" customHeight="1">
      <c r="A45" s="2">
        <v>14</v>
      </c>
      <c r="B45" s="68" t="s">
        <v>14</v>
      </c>
      <c r="C45" s="32">
        <v>1</v>
      </c>
      <c r="D45" s="27">
        <f>111500*1.12</f>
        <v>124880.00000000001</v>
      </c>
      <c r="E45" s="3">
        <f t="shared" si="0"/>
        <v>124880.00000000001</v>
      </c>
    </row>
    <row r="46" spans="1:5" ht="27.75" customHeight="1">
      <c r="A46" s="2">
        <v>15</v>
      </c>
      <c r="B46" s="68" t="s">
        <v>37</v>
      </c>
      <c r="C46" s="32">
        <v>1</v>
      </c>
      <c r="D46" s="27">
        <f>111500*1.12</f>
        <v>124880.00000000001</v>
      </c>
      <c r="E46" s="3">
        <f t="shared" si="0"/>
        <v>124880.00000000001</v>
      </c>
    </row>
    <row r="47" spans="1:5" ht="27.75" customHeight="1">
      <c r="A47" s="79" t="s">
        <v>15</v>
      </c>
      <c r="B47" s="80"/>
      <c r="C47" s="32"/>
      <c r="D47" s="27"/>
      <c r="E47" s="3"/>
    </row>
    <row r="48" spans="1:5" s="73" customFormat="1" ht="27.75" customHeight="1">
      <c r="A48" s="69">
        <v>16</v>
      </c>
      <c r="B48" s="70" t="s">
        <v>13</v>
      </c>
      <c r="C48" s="74">
        <v>1</v>
      </c>
      <c r="D48" s="72">
        <f>118500*1.12</f>
        <v>132720</v>
      </c>
      <c r="E48" s="72">
        <f t="shared" si="0"/>
        <v>132720</v>
      </c>
    </row>
    <row r="49" spans="1:14" ht="27.75" customHeight="1">
      <c r="A49" s="2">
        <v>17</v>
      </c>
      <c r="B49" s="68" t="s">
        <v>26</v>
      </c>
      <c r="C49" s="32">
        <v>1</v>
      </c>
      <c r="D49" s="27">
        <f>111500*1.12</f>
        <v>124880.00000000001</v>
      </c>
      <c r="E49" s="3">
        <f t="shared" si="0"/>
        <v>124880.00000000001</v>
      </c>
    </row>
    <row r="50" spans="1:14" ht="27.75" customHeight="1">
      <c r="A50" s="2"/>
      <c r="B50" s="19" t="s">
        <v>16</v>
      </c>
      <c r="C50" s="33">
        <f>SUM(C30:C49)</f>
        <v>17.5</v>
      </c>
      <c r="D50" s="28"/>
      <c r="E50" s="5">
        <f>SUM(E30:E49)</f>
        <v>2147126</v>
      </c>
    </row>
    <row r="51" spans="1:14" ht="27.75" customHeight="1">
      <c r="A51" s="79" t="s">
        <v>22</v>
      </c>
      <c r="B51" s="80"/>
      <c r="C51" s="33"/>
      <c r="D51" s="31"/>
      <c r="E51" s="5"/>
    </row>
    <row r="52" spans="1:14" s="73" customFormat="1" ht="27.75" customHeight="1">
      <c r="A52" s="69">
        <v>18</v>
      </c>
      <c r="B52" s="70" t="s">
        <v>33</v>
      </c>
      <c r="C52" s="71">
        <v>1</v>
      </c>
      <c r="D52" s="72">
        <v>146400</v>
      </c>
      <c r="E52" s="72">
        <f>C52*D52</f>
        <v>146400</v>
      </c>
    </row>
    <row r="53" spans="1:14" ht="27.75" customHeight="1">
      <c r="A53" s="2">
        <v>19</v>
      </c>
      <c r="B53" s="68" t="s">
        <v>14</v>
      </c>
      <c r="C53" s="32">
        <v>1</v>
      </c>
      <c r="D53" s="27">
        <f>111500*1.12</f>
        <v>124880.00000000001</v>
      </c>
      <c r="E53" s="3">
        <f>C53*D53</f>
        <v>124880.00000000001</v>
      </c>
    </row>
    <row r="54" spans="1:14" ht="27.75" customHeight="1">
      <c r="A54" s="2">
        <v>20</v>
      </c>
      <c r="B54" s="68" t="s">
        <v>17</v>
      </c>
      <c r="C54" s="32">
        <v>0.5</v>
      </c>
      <c r="D54" s="27">
        <v>108699.99999999999</v>
      </c>
      <c r="E54" s="3">
        <f>C54*D54</f>
        <v>54349.999999999993</v>
      </c>
    </row>
    <row r="55" spans="1:14" ht="27.75" customHeight="1">
      <c r="A55" s="2"/>
      <c r="B55" s="19" t="s">
        <v>16</v>
      </c>
      <c r="C55" s="33">
        <f>SUM(C52:C54)</f>
        <v>2.5</v>
      </c>
      <c r="D55" s="28"/>
      <c r="E55" s="5">
        <f>SUM(E52:E54)</f>
        <v>325630</v>
      </c>
    </row>
    <row r="56" spans="1:14" ht="27.75" customHeight="1">
      <c r="A56" s="6"/>
      <c r="B56" s="6" t="s">
        <v>18</v>
      </c>
      <c r="C56" s="30">
        <f>C55+C50</f>
        <v>20</v>
      </c>
      <c r="D56" s="28"/>
      <c r="E56" s="5">
        <f>E55+E50</f>
        <v>2472756</v>
      </c>
      <c r="F56" s="7"/>
      <c r="G56" s="20"/>
    </row>
    <row r="57" spans="1:14" ht="22.15" customHeight="1">
      <c r="A57" s="8"/>
      <c r="B57" s="9"/>
      <c r="C57" s="21"/>
      <c r="D57" s="29"/>
      <c r="E57" s="21"/>
      <c r="G57" s="20"/>
    </row>
    <row r="58" spans="1:14" s="38" customFormat="1" ht="82.5" customHeight="1">
      <c r="A58" s="75" t="s">
        <v>41</v>
      </c>
      <c r="B58" s="75"/>
      <c r="C58" s="75"/>
      <c r="D58" s="75"/>
      <c r="E58" s="75"/>
      <c r="F58" s="36"/>
      <c r="G58" s="37"/>
      <c r="H58" s="36"/>
    </row>
    <row r="59" spans="1:14" s="38" customFormat="1" ht="25.5" customHeight="1">
      <c r="A59" s="39"/>
      <c r="B59" s="39"/>
      <c r="C59" s="39"/>
      <c r="F59" s="37"/>
      <c r="G59" s="37"/>
    </row>
    <row r="60" spans="1:14" s="40" customFormat="1" ht="36.75" customHeight="1">
      <c r="A60" s="76" t="s">
        <v>34</v>
      </c>
      <c r="B60" s="76"/>
      <c r="C60" s="62"/>
      <c r="D60" s="63"/>
      <c r="E60" s="64" t="s">
        <v>35</v>
      </c>
    </row>
    <row r="61" spans="1:14" s="40" customFormat="1" ht="20.25" customHeight="1">
      <c r="B61" s="41"/>
      <c r="C61" s="42"/>
      <c r="D61" s="43"/>
    </row>
    <row r="62" spans="1:14" s="44" customFormat="1" ht="26.25" customHeight="1">
      <c r="B62" s="45"/>
      <c r="C62" s="47"/>
      <c r="D62" s="47"/>
      <c r="E62" s="47"/>
      <c r="F62" s="47"/>
      <c r="G62" s="46"/>
      <c r="H62" s="46"/>
      <c r="I62" s="46"/>
      <c r="J62" s="46"/>
      <c r="K62" s="46"/>
      <c r="L62" s="46"/>
      <c r="M62" s="46"/>
      <c r="N62" s="46"/>
    </row>
    <row r="63" spans="1:14" s="44" customFormat="1" ht="12.75" customHeight="1">
      <c r="B63" s="48"/>
      <c r="C63" s="49"/>
      <c r="D63" s="57"/>
      <c r="E63" s="47"/>
      <c r="F63" s="47"/>
      <c r="G63" s="46"/>
      <c r="H63" s="46"/>
      <c r="I63" s="46"/>
      <c r="J63" s="46"/>
      <c r="K63" s="46"/>
      <c r="L63" s="46"/>
      <c r="M63" s="46"/>
      <c r="N63" s="46"/>
    </row>
    <row r="64" spans="1:14" s="44" customFormat="1" ht="27" customHeight="1">
      <c r="B64" s="45"/>
      <c r="C64" s="47"/>
      <c r="D64" s="47"/>
      <c r="E64" s="47"/>
      <c r="F64" s="47"/>
      <c r="G64" s="46"/>
      <c r="H64" s="46"/>
      <c r="I64" s="46"/>
      <c r="J64" s="46"/>
      <c r="K64" s="46"/>
      <c r="L64" s="46"/>
      <c r="M64" s="46"/>
      <c r="N64" s="46"/>
    </row>
    <row r="65" spans="2:14" s="44" customFormat="1" ht="13.5" customHeight="1">
      <c r="B65" s="49"/>
      <c r="C65" s="49"/>
      <c r="D65" s="57"/>
      <c r="E65" s="47"/>
      <c r="F65" s="47"/>
      <c r="G65" s="46"/>
      <c r="H65" s="46"/>
      <c r="I65" s="46"/>
      <c r="J65" s="46"/>
      <c r="K65" s="46"/>
      <c r="L65" s="46"/>
      <c r="M65" s="46"/>
      <c r="N65" s="46"/>
    </row>
    <row r="66" spans="2:14" s="44" customFormat="1">
      <c r="B66" s="58"/>
      <c r="C66" s="49"/>
      <c r="D66" s="50"/>
      <c r="E66" s="47"/>
      <c r="F66" s="47"/>
      <c r="G66" s="46"/>
      <c r="H66" s="46"/>
      <c r="I66" s="46"/>
      <c r="J66" s="46"/>
      <c r="K66" s="46"/>
      <c r="L66" s="46"/>
      <c r="M66" s="46"/>
      <c r="N66" s="46"/>
    </row>
    <row r="67" spans="2:14">
      <c r="B67" s="59"/>
      <c r="C67" s="59"/>
      <c r="D67" s="60"/>
      <c r="E67" s="61"/>
      <c r="F67" s="61"/>
    </row>
    <row r="68" spans="2:14">
      <c r="B68" s="59"/>
      <c r="C68" s="59"/>
      <c r="D68" s="60"/>
      <c r="E68" s="61"/>
      <c r="F68" s="61"/>
    </row>
    <row r="69" spans="2:14">
      <c r="B69" s="59"/>
      <c r="C69" s="59"/>
      <c r="D69" s="60"/>
      <c r="E69" s="61"/>
      <c r="F69" s="61"/>
    </row>
    <row r="70" spans="2:14">
      <c r="B70" s="59"/>
      <c r="C70" s="59"/>
      <c r="D70" s="60"/>
      <c r="E70" s="61"/>
      <c r="F70" s="61"/>
    </row>
    <row r="71" spans="2:14">
      <c r="B71" s="59"/>
      <c r="C71" s="59"/>
      <c r="D71" s="60"/>
      <c r="E71" s="61"/>
      <c r="F71" s="61"/>
    </row>
  </sheetData>
  <mergeCells count="21">
    <mergeCell ref="B23:E23"/>
    <mergeCell ref="D1:E1"/>
    <mergeCell ref="D2:E2"/>
    <mergeCell ref="D3:E3"/>
    <mergeCell ref="D14:E14"/>
    <mergeCell ref="A16:E16"/>
    <mergeCell ref="A18:E18"/>
    <mergeCell ref="B20:E20"/>
    <mergeCell ref="B21:E21"/>
    <mergeCell ref="B22:E22"/>
    <mergeCell ref="D7:E7"/>
    <mergeCell ref="D8:E8"/>
    <mergeCell ref="D9:E9"/>
    <mergeCell ref="A58:E58"/>
    <mergeCell ref="A60:B60"/>
    <mergeCell ref="B24:E24"/>
    <mergeCell ref="A26:E26"/>
    <mergeCell ref="A38:B38"/>
    <mergeCell ref="A42:B42"/>
    <mergeCell ref="A47:B47"/>
    <mergeCell ref="A51:B51"/>
  </mergeCells>
  <pageMargins left="0" right="0" top="0" bottom="7.8740157480315001E-2" header="0.15748031496063" footer="0.15748031496063"/>
  <pageSetup scale="85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</vt:lpstr>
      <vt:lpstr>Hastiqacucak!Print_Area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2024-03-25T11:55:11Z</dcterms:modified>
</cp:coreProperties>
</file>